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jiHT17XvStg1uQ4GEE7F0lgxvNiw=="/>
    </ext>
  </extLst>
</workbook>
</file>

<file path=xl/sharedStrings.xml><?xml version="1.0" encoding="utf-8"?>
<sst xmlns="http://schemas.openxmlformats.org/spreadsheetml/2006/main" count="59" uniqueCount="47">
  <si>
    <t>TOIDU NIMETUS</t>
  </si>
  <si>
    <t xml:space="preserve">Pošeeritud pirnid vaniljekastmega </t>
  </si>
  <si>
    <t>portsjoni kaal g</t>
  </si>
  <si>
    <t>170//120/50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</si>
  <si>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</si>
  <si>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</si>
  <si>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</si>
  <si>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</si>
  <si>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</si>
  <si>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</si>
  <si>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</si>
  <si>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</si>
  <si>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</si>
  <si>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</si>
  <si>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pirn</t>
  </si>
  <si>
    <t>kg</t>
  </si>
  <si>
    <t>punane vein</t>
  </si>
  <si>
    <t>l</t>
  </si>
  <si>
    <t>vesi</t>
  </si>
  <si>
    <t>suhkur</t>
  </si>
  <si>
    <t>kaneelikoor</t>
  </si>
  <si>
    <t>tähtaniis</t>
  </si>
  <si>
    <t>Vaniljekaste</t>
  </si>
  <si>
    <t>piim (2,5%)</t>
  </si>
  <si>
    <t>munakollane</t>
  </si>
  <si>
    <t>tk/kg</t>
  </si>
  <si>
    <t xml:space="preserve">vaniljepasta </t>
  </si>
  <si>
    <t>Kaunistuseks</t>
  </si>
  <si>
    <t xml:space="preserve">Meliss </t>
  </si>
  <si>
    <t>Mandlilaastud</t>
  </si>
  <si>
    <t>Kokku:</t>
  </si>
  <si>
    <t>Mise en place</t>
  </si>
  <si>
    <t>1. Koori pirnid, lõika pooleks ja eemalda südamik.</t>
  </si>
  <si>
    <t>2. Rösti mandlilaastud.</t>
  </si>
  <si>
    <t>Valmistamine</t>
  </si>
  <si>
    <t>1. Pane potti suhkur, vesi, puane vein ja maitseained ning kuumuta keemiseni.</t>
  </si>
  <si>
    <t>2. Pane pirnid siirupisse ja keeda taseasle tulel kuni pirnid pn peaaegu pehmed.</t>
  </si>
  <si>
    <t>3. Lase pirnidel siirupis jahtuda.</t>
  </si>
  <si>
    <t>4. Pane jahtunud pirnid koos siirupiga kuni serveerimiseni külmkappi.</t>
  </si>
  <si>
    <t>1. Kuumuta kastrulis piim keemiseni.</t>
  </si>
  <si>
    <t>2. Sega munakollane ja suhkur heledaks.</t>
  </si>
  <si>
    <t>3. Tempereeri munakollane kuuma piimaga ja vala kastrulisse tagasi.</t>
  </si>
  <si>
    <t>4. Kuumuta tasasel tulel kuni kaste tiheneb.</t>
  </si>
  <si>
    <t xml:space="preserve">5. Maitsesta vaniljepastaga ja jahuta. </t>
  </si>
  <si>
    <t xml:space="preserve">Serveerimine </t>
  </si>
  <si>
    <t>1. Serveeri pošeeritud pirnid vaniljekastme ja röstitud mandlilaastudega.</t>
  </si>
  <si>
    <t xml:space="preserve">2. Kaunista melissiga.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</si>
</sst>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7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Border="1" applyFont="1" applyNumberFormat="1"/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164" xfId="0" applyAlignment="1" applyBorder="1" applyFont="1" applyNumberFormat="1">
      <alignment horizontal="right" readingOrder="0"/>
    </xf>
    <xf borderId="4" fillId="0" fontId="1" numFmtId="0" xfId="0" applyAlignment="1" applyBorder="1" applyFont="1">
      <alignment readingOrder="0"/>
    </xf>
    <xf borderId="4" fillId="0" fontId="3" numFmtId="164" xfId="0" applyBorder="1" applyFont="1" applyNumberFormat="1"/>
    <xf borderId="4" fillId="0" fontId="3" numFmtId="0" xfId="0" applyAlignment="1" applyBorder="1" applyFont="1">
      <alignment horizontal="right" readingOrder="0" shrinkToFit="0" wrapText="1"/>
    </xf>
    <xf borderId="4" fillId="3" fontId="3" numFmtId="164" xfId="0" applyAlignment="1" applyBorder="1" applyFont="1" applyNumberFormat="1">
      <alignment horizontal="right" readingOrder="0" shrinkToFit="0" wrapText="1"/>
    </xf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2" fontId="5" numFmtId="0" xfId="0" applyAlignment="1" applyFont="1">
      <alignment readingOrder="0"/>
    </xf>
    <xf borderId="9" fillId="0" fontId="3" numFmtId="0" xfId="0" applyBorder="1" applyFont="1"/>
    <xf borderId="0" fillId="0" fontId="3" numFmtId="0" xfId="0" applyAlignment="1" applyFont="1">
      <alignment readingOrder="0" shrinkToFit="0" wrapText="1"/>
    </xf>
    <xf borderId="0" fillId="0" fontId="1" numFmtId="0" xfId="0" applyAlignment="1" applyFont="1">
      <alignment shrinkToFit="0" wrapText="1"/>
    </xf>
    <xf borderId="0" fillId="0" fontId="3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0" xfId="0" applyFont="1"/>
    <xf borderId="10" fillId="0" fontId="3" numFmtId="0" xfId="0" applyBorder="1" applyFont="1"/>
    <xf borderId="11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9.86"/>
    <col customWidth="1" min="3" max="3" width="6.71"/>
    <col customWidth="1" min="4" max="4" width="10.43"/>
    <col customWidth="1" min="5" max="5" width="8.29"/>
    <col customWidth="1" min="6" max="6" width="10.86"/>
    <col customWidth="1" min="7" max="7" width="11.0"/>
    <col customWidth="1" min="8" max="8" width="10.71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 t="s">
        <v>3</v>
      </c>
      <c r="D2" s="4"/>
      <c r="E2" s="2"/>
      <c r="F2" s="7"/>
      <c r="G2" s="7"/>
      <c r="H2" s="7"/>
    </row>
    <row r="3" ht="30.75" customHeight="1">
      <c r="A3" s="5" t="s">
        <v>4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5</v>
      </c>
      <c r="E4" s="4"/>
      <c r="F4" s="2"/>
      <c r="G4" s="5" t="s">
        <v>6</v>
      </c>
      <c r="H4" s="2"/>
    </row>
    <row r="5" ht="15.75" customHeight="1">
      <c r="A5" s="7"/>
      <c r="B5" s="8" t="s">
        <v>7</v>
      </c>
      <c r="C5" s="8" t="s">
        <v>8</v>
      </c>
      <c r="D5" s="9" t="s">
        <v>9</v>
      </c>
      <c r="E5" s="10" t="s">
        <v>10</v>
      </c>
      <c r="F5" s="8" t="s">
        <v>11</v>
      </c>
      <c r="G5" s="9" t="s">
        <v>12</v>
      </c>
      <c r="H5" s="9" t="s">
        <v>13</v>
      </c>
    </row>
    <row r="6" ht="15.75" customHeight="1">
      <c r="A6" s="11">
        <v>1.0</v>
      </c>
      <c r="B6" s="12" t="s">
        <v>14</v>
      </c>
      <c r="C6" s="7" t="s">
        <v>15</v>
      </c>
      <c r="D6" s="13">
        <f t="shared" ref="D6:D11" si="1">100*F6/(100-E6)</f>
        <v>0.12</v>
      </c>
      <c r="E6" s="14"/>
      <c r="F6" s="15">
        <v>0.12</v>
      </c>
      <c r="G6" s="13">
        <f t="shared" ref="G6:G11" si="2">D6*$C$3</f>
        <v>0.24</v>
      </c>
      <c r="H6" s="13">
        <f t="shared" ref="H6:H11" si="3">F6*$C$3</f>
        <v>0.24</v>
      </c>
    </row>
    <row r="7" ht="15.0" customHeight="1">
      <c r="A7" s="11">
        <v>2.0</v>
      </c>
      <c r="B7" s="16" t="s">
        <v>16</v>
      </c>
      <c r="C7" s="12" t="s">
        <v>17</v>
      </c>
      <c r="D7" s="13">
        <f t="shared" si="1"/>
        <v>0.075</v>
      </c>
      <c r="E7" s="14"/>
      <c r="F7" s="17">
        <v>0.075</v>
      </c>
      <c r="G7" s="13">
        <f t="shared" si="2"/>
        <v>0.15</v>
      </c>
      <c r="H7" s="13">
        <f t="shared" si="3"/>
        <v>0.15</v>
      </c>
    </row>
    <row r="8" ht="15.75" customHeight="1">
      <c r="A8" s="11">
        <v>3.0</v>
      </c>
      <c r="B8" s="12" t="s">
        <v>18</v>
      </c>
      <c r="C8" s="12" t="s">
        <v>17</v>
      </c>
      <c r="D8" s="13">
        <f t="shared" si="1"/>
        <v>0.05</v>
      </c>
      <c r="E8" s="14"/>
      <c r="F8" s="15">
        <v>0.05</v>
      </c>
      <c r="G8" s="13">
        <f t="shared" si="2"/>
        <v>0.1</v>
      </c>
      <c r="H8" s="13">
        <f t="shared" si="3"/>
        <v>0.1</v>
      </c>
    </row>
    <row r="9" ht="16.5" customHeight="1">
      <c r="A9" s="11">
        <v>4.0</v>
      </c>
      <c r="B9" s="16" t="s">
        <v>19</v>
      </c>
      <c r="C9" s="7" t="s">
        <v>15</v>
      </c>
      <c r="D9" s="13">
        <f t="shared" si="1"/>
        <v>0.02</v>
      </c>
      <c r="E9" s="14"/>
      <c r="F9" s="15">
        <v>0.02</v>
      </c>
      <c r="G9" s="13">
        <f t="shared" si="2"/>
        <v>0.04</v>
      </c>
      <c r="H9" s="13">
        <f t="shared" si="3"/>
        <v>0.04</v>
      </c>
    </row>
    <row r="10" ht="15.75" customHeight="1">
      <c r="A10" s="11">
        <v>5.0</v>
      </c>
      <c r="B10" s="16" t="s">
        <v>20</v>
      </c>
      <c r="C10" s="7" t="s">
        <v>15</v>
      </c>
      <c r="D10" s="13">
        <f t="shared" si="1"/>
        <v>0.001</v>
      </c>
      <c r="E10" s="14"/>
      <c r="F10" s="15">
        <v>0.001</v>
      </c>
      <c r="G10" s="13">
        <f t="shared" si="2"/>
        <v>0.002</v>
      </c>
      <c r="H10" s="13">
        <f t="shared" si="3"/>
        <v>0.002</v>
      </c>
    </row>
    <row r="11" ht="16.5" customHeight="1">
      <c r="A11" s="11">
        <v>6.0</v>
      </c>
      <c r="B11" s="12" t="s">
        <v>21</v>
      </c>
      <c r="C11" s="7" t="s">
        <v>15</v>
      </c>
      <c r="D11" s="13">
        <f t="shared" si="1"/>
        <v>0.001</v>
      </c>
      <c r="E11" s="14"/>
      <c r="F11" s="15">
        <v>0.001</v>
      </c>
      <c r="G11" s="13">
        <f t="shared" si="2"/>
        <v>0.002</v>
      </c>
      <c r="H11" s="13">
        <f t="shared" si="3"/>
        <v>0.002</v>
      </c>
    </row>
    <row r="12" ht="15.75" customHeight="1">
      <c r="A12" s="11"/>
      <c r="B12" s="18" t="s">
        <v>22</v>
      </c>
      <c r="C12" s="7"/>
      <c r="D12" s="13"/>
      <c r="E12" s="14"/>
      <c r="F12" s="19"/>
      <c r="G12" s="13"/>
      <c r="H12" s="13"/>
    </row>
    <row r="13" ht="15.75" customHeight="1">
      <c r="A13" s="20">
        <v>1.0</v>
      </c>
      <c r="B13" s="12" t="s">
        <v>23</v>
      </c>
      <c r="C13" s="12" t="s">
        <v>17</v>
      </c>
      <c r="D13" s="13">
        <f>100*F13/(100-E13)</f>
        <v>0.05</v>
      </c>
      <c r="E13" s="14"/>
      <c r="F13" s="15">
        <v>0.05</v>
      </c>
      <c r="G13" s="13">
        <f t="shared" ref="G13:G16" si="4">D13*$C$3</f>
        <v>0.1</v>
      </c>
      <c r="H13" s="13">
        <f t="shared" ref="H13:H16" si="5">F13*$C$3</f>
        <v>0.1</v>
      </c>
    </row>
    <row r="14" ht="15.75" customHeight="1">
      <c r="A14" s="20">
        <v>2.0</v>
      </c>
      <c r="B14" s="12" t="s">
        <v>24</v>
      </c>
      <c r="C14" s="12" t="s">
        <v>25</v>
      </c>
      <c r="D14" s="21">
        <v>0.5</v>
      </c>
      <c r="E14" s="14"/>
      <c r="F14" s="15">
        <v>0.01</v>
      </c>
      <c r="G14" s="13">
        <f t="shared" si="4"/>
        <v>1</v>
      </c>
      <c r="H14" s="13">
        <f t="shared" si="5"/>
        <v>0.02</v>
      </c>
    </row>
    <row r="15" ht="15.75" customHeight="1">
      <c r="A15" s="20">
        <v>3.0</v>
      </c>
      <c r="B15" s="12" t="s">
        <v>19</v>
      </c>
      <c r="C15" s="12" t="s">
        <v>15</v>
      </c>
      <c r="D15" s="13">
        <f t="shared" ref="D15:D16" si="6">100*F15/(100-E15)</f>
        <v>0.02</v>
      </c>
      <c r="E15" s="19"/>
      <c r="F15" s="15">
        <v>0.02</v>
      </c>
      <c r="G15" s="13">
        <f t="shared" si="4"/>
        <v>0.04</v>
      </c>
      <c r="H15" s="13">
        <f t="shared" si="5"/>
        <v>0.04</v>
      </c>
    </row>
    <row r="16" ht="15.75" customHeight="1">
      <c r="A16" s="20">
        <v>4.0</v>
      </c>
      <c r="B16" s="12" t="s">
        <v>26</v>
      </c>
      <c r="C16" s="7" t="s">
        <v>15</v>
      </c>
      <c r="D16" s="13">
        <f t="shared" si="6"/>
        <v>0.002</v>
      </c>
      <c r="E16" s="19"/>
      <c r="F16" s="15">
        <v>0.002</v>
      </c>
      <c r="G16" s="13">
        <f t="shared" si="4"/>
        <v>0.004</v>
      </c>
      <c r="H16" s="13">
        <f t="shared" si="5"/>
        <v>0.004</v>
      </c>
    </row>
    <row r="17" ht="15.75" customHeight="1">
      <c r="A17" s="11"/>
      <c r="B17" s="18" t="s">
        <v>27</v>
      </c>
      <c r="C17" s="7" t="s">
        <v>15</v>
      </c>
      <c r="D17" s="13"/>
      <c r="E17" s="19"/>
      <c r="F17" s="19"/>
      <c r="G17" s="13"/>
      <c r="H17" s="13"/>
    </row>
    <row r="18" ht="15.75" customHeight="1">
      <c r="A18" s="20">
        <v>1.0</v>
      </c>
      <c r="B18" s="12" t="s">
        <v>28</v>
      </c>
      <c r="C18" s="7" t="s">
        <v>15</v>
      </c>
      <c r="D18" s="13">
        <f t="shared" ref="D18:D19" si="7">100*F18/(100-E18)</f>
        <v>0.001</v>
      </c>
      <c r="E18" s="19"/>
      <c r="F18" s="15">
        <v>0.001</v>
      </c>
      <c r="G18" s="13">
        <f t="shared" ref="G18:G19" si="8">D18*$C$3</f>
        <v>0.002</v>
      </c>
      <c r="H18" s="13">
        <f t="shared" ref="H18:H19" si="9">F18*$C$3</f>
        <v>0.002</v>
      </c>
    </row>
    <row r="19" ht="15.75" customHeight="1">
      <c r="A19" s="20">
        <v>2.0</v>
      </c>
      <c r="B19" s="12" t="s">
        <v>29</v>
      </c>
      <c r="C19" s="12" t="s">
        <v>15</v>
      </c>
      <c r="D19" s="13">
        <f t="shared" si="7"/>
        <v>0.01</v>
      </c>
      <c r="E19" s="19"/>
      <c r="F19" s="15">
        <v>0.01</v>
      </c>
      <c r="G19" s="13">
        <f t="shared" si="8"/>
        <v>0.02</v>
      </c>
      <c r="H19" s="13">
        <f t="shared" si="9"/>
        <v>0.02</v>
      </c>
    </row>
    <row r="20" ht="15.75" customHeight="1">
      <c r="A20" s="7"/>
      <c r="B20" s="10" t="s">
        <v>30</v>
      </c>
      <c r="C20" s="7"/>
      <c r="D20" s="7"/>
      <c r="E20" s="7"/>
      <c r="F20" s="13">
        <f>SUM(F6:F19)</f>
        <v>0.36</v>
      </c>
      <c r="G20" s="7"/>
      <c r="H20" s="13">
        <f>SUM(H6:H18)</f>
        <v>0.7</v>
      </c>
    </row>
    <row r="21" ht="15.75" customHeight="1">
      <c r="A21" s="22"/>
      <c r="B21" s="22"/>
      <c r="C21" s="22"/>
      <c r="D21" s="22"/>
      <c r="E21" s="22"/>
      <c r="F21" s="22"/>
      <c r="G21" s="22"/>
      <c r="H21" s="22"/>
    </row>
    <row r="22" ht="15.75" customHeight="1">
      <c r="A22" s="23"/>
      <c r="B22" s="24" t="s">
        <v>31</v>
      </c>
      <c r="C22" s="25"/>
      <c r="D22" s="25"/>
      <c r="E22" s="25"/>
      <c r="F22" s="25"/>
      <c r="G22" s="25"/>
      <c r="H22" s="26"/>
    </row>
    <row r="23" ht="15.75" customHeight="1">
      <c r="A23" s="27"/>
      <c r="B23" s="28" t="s">
        <v>32</v>
      </c>
      <c r="C23" s="22"/>
      <c r="D23" s="22"/>
      <c r="E23" s="22"/>
      <c r="F23" s="22"/>
      <c r="G23" s="22"/>
      <c r="H23" s="29"/>
    </row>
    <row r="24" ht="15.75" customHeight="1">
      <c r="A24" s="27"/>
      <c r="B24" s="30" t="s">
        <v>33</v>
      </c>
      <c r="H24" s="29"/>
    </row>
    <row r="25" ht="15.75" customHeight="1">
      <c r="A25" s="27"/>
      <c r="B25" s="31" t="s">
        <v>34</v>
      </c>
      <c r="C25" s="22"/>
      <c r="D25" s="22"/>
      <c r="E25" s="22"/>
      <c r="F25" s="22"/>
      <c r="G25" s="22"/>
      <c r="H25" s="29"/>
    </row>
    <row r="26" ht="15.75" customHeight="1">
      <c r="A26" s="27"/>
      <c r="B26" s="32" t="s">
        <v>35</v>
      </c>
      <c r="C26" s="22"/>
      <c r="D26" s="22"/>
      <c r="E26" s="22"/>
      <c r="F26" s="22"/>
      <c r="G26" s="22"/>
      <c r="H26" s="29"/>
    </row>
    <row r="27" ht="15.75" customHeight="1">
      <c r="A27" s="27"/>
      <c r="B27" s="32" t="s">
        <v>36</v>
      </c>
      <c r="C27" s="22"/>
      <c r="D27" s="22"/>
      <c r="E27" s="22"/>
      <c r="F27" s="22"/>
      <c r="G27" s="22"/>
      <c r="H27" s="29"/>
    </row>
    <row r="28" ht="15.75" customHeight="1">
      <c r="A28" s="27"/>
      <c r="B28" s="32" t="s">
        <v>37</v>
      </c>
      <c r="C28" s="22"/>
      <c r="D28" s="22"/>
      <c r="E28" s="22"/>
      <c r="F28" s="22"/>
      <c r="G28" s="22"/>
      <c r="H28" s="29"/>
    </row>
    <row r="29" ht="15.75" customHeight="1">
      <c r="A29" s="27"/>
      <c r="B29" s="32" t="s">
        <v>38</v>
      </c>
      <c r="C29" s="22"/>
      <c r="D29" s="22"/>
      <c r="E29" s="22"/>
      <c r="F29" s="22"/>
      <c r="G29" s="22"/>
      <c r="H29" s="29"/>
    </row>
    <row r="30" ht="15.0" customHeight="1">
      <c r="A30" s="27"/>
      <c r="B30" s="22"/>
      <c r="C30" s="22"/>
      <c r="D30" s="22"/>
      <c r="E30" s="22"/>
      <c r="F30" s="22"/>
      <c r="G30" s="22"/>
      <c r="H30" s="29"/>
    </row>
    <row r="31" ht="15.0" customHeight="1">
      <c r="A31" s="27"/>
      <c r="B31" s="33" t="s">
        <v>22</v>
      </c>
      <c r="C31" s="22"/>
      <c r="D31" s="22"/>
      <c r="E31" s="22"/>
      <c r="F31" s="22"/>
      <c r="G31" s="22"/>
      <c r="H31" s="29"/>
    </row>
    <row r="32" ht="15.0" customHeight="1">
      <c r="A32" s="27"/>
      <c r="B32" s="32" t="s">
        <v>39</v>
      </c>
      <c r="C32" s="22"/>
      <c r="D32" s="22"/>
      <c r="E32" s="22"/>
      <c r="F32" s="22"/>
      <c r="G32" s="22"/>
      <c r="H32" s="29"/>
    </row>
    <row r="33" ht="15.0" customHeight="1">
      <c r="A33" s="27"/>
      <c r="B33" s="32" t="s">
        <v>40</v>
      </c>
      <c r="C33" s="22"/>
      <c r="D33" s="22"/>
      <c r="E33" s="22"/>
      <c r="F33" s="22"/>
      <c r="G33" s="22"/>
      <c r="H33" s="29"/>
    </row>
    <row r="34" ht="15.0" customHeight="1">
      <c r="A34" s="27"/>
      <c r="B34" s="32" t="s">
        <v>41</v>
      </c>
      <c r="C34" s="22"/>
      <c r="D34" s="22"/>
      <c r="E34" s="22"/>
      <c r="F34" s="22"/>
      <c r="G34" s="22"/>
      <c r="H34" s="29"/>
    </row>
    <row r="35" ht="15.0" customHeight="1">
      <c r="A35" s="27"/>
      <c r="B35" s="32" t="s">
        <v>42</v>
      </c>
      <c r="C35" s="22"/>
      <c r="D35" s="22"/>
      <c r="E35" s="22"/>
      <c r="F35" s="22"/>
      <c r="G35" s="22"/>
      <c r="H35" s="29"/>
    </row>
    <row r="36" ht="15.0" customHeight="1">
      <c r="A36" s="27"/>
      <c r="B36" s="32" t="s">
        <v>43</v>
      </c>
      <c r="C36" s="22"/>
      <c r="D36" s="22"/>
      <c r="E36" s="22"/>
      <c r="F36" s="22"/>
      <c r="G36" s="22"/>
      <c r="H36" s="29"/>
    </row>
    <row r="37" ht="15.75" customHeight="1">
      <c r="A37" s="27"/>
      <c r="B37" s="34" t="s">
        <v>44</v>
      </c>
      <c r="C37" s="22"/>
      <c r="D37" s="22"/>
      <c r="E37" s="22"/>
      <c r="F37" s="22"/>
      <c r="G37" s="22"/>
      <c r="H37" s="29"/>
    </row>
    <row r="38" ht="15.75" customHeight="1">
      <c r="A38" s="27"/>
      <c r="B38" s="32" t="s">
        <v>45</v>
      </c>
      <c r="C38" s="22"/>
      <c r="D38" s="22"/>
      <c r="E38" s="22"/>
      <c r="F38" s="22"/>
      <c r="G38" s="22"/>
      <c r="H38" s="29"/>
    </row>
    <row r="39" ht="15.75" customHeight="1">
      <c r="A39" s="35"/>
      <c r="B39" s="36" t="s">
        <v>46</v>
      </c>
      <c r="C39" s="37"/>
      <c r="D39" s="37"/>
      <c r="E39" s="37"/>
      <c r="F39" s="37"/>
      <c r="G39" s="37"/>
      <c r="H39" s="38"/>
    </row>
    <row r="40" ht="15.75" customHeight="1">
      <c r="A40" s="22"/>
      <c r="B40" s="32"/>
      <c r="C40" s="22"/>
      <c r="D40" s="22"/>
      <c r="E40" s="22"/>
      <c r="F40" s="22"/>
      <c r="G40" s="22"/>
      <c r="H40" s="22"/>
    </row>
    <row r="41" ht="15.75" customHeight="1">
      <c r="A41" s="39"/>
      <c r="B41" s="39"/>
      <c r="C41" s="39"/>
      <c r="D41" s="39"/>
      <c r="E41" s="39"/>
      <c r="F41" s="39"/>
      <c r="G41" s="39"/>
      <c r="H41" s="39"/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9">
    <mergeCell ref="D4:F4"/>
    <mergeCell ref="B24:G24"/>
    <mergeCell ref="A1:B1"/>
    <mergeCell ref="C1:H1"/>
    <mergeCell ref="A2:B2"/>
    <mergeCell ref="C2:E2"/>
    <mergeCell ref="A3:B3"/>
    <mergeCell ref="C3:D3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